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af.alsalami\Desktop\R&amp;D\البيانات المفتوحة للوزارة\"/>
    </mc:Choice>
  </mc:AlternateContent>
  <xr:revisionPtr revIDLastSave="0" documentId="8_{F04387E9-B795-4F10-A803-633DCBC7D469}" xr6:coauthVersionLast="47" xr6:coauthVersionMax="47" xr10:uidLastSave="{00000000-0000-0000-0000-000000000000}"/>
  <bookViews>
    <workbookView xWindow="-110" yWindow="-110" windowWidth="38620" windowHeight="21220" activeTab="2" xr2:uid="{4A90167E-0408-4536-AF58-7A3192254F7B}"/>
  </bookViews>
  <sheets>
    <sheet name="البيانات الوصفية" sheetId="3" r:id="rId1"/>
    <sheet name="المتغيرات" sheetId="1" r:id="rId2"/>
    <sheet name="اشتراكات النطاق العريض الثابت" sheetId="2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2" i="2"/>
</calcChain>
</file>

<file path=xl/sharedStrings.xml><?xml version="1.0" encoding="utf-8"?>
<sst xmlns="http://schemas.openxmlformats.org/spreadsheetml/2006/main" count="62" uniqueCount="62">
  <si>
    <t>اشتراكات النطاق العريض الثابت حسب المحافظة</t>
  </si>
  <si>
    <t>Q3,2024</t>
  </si>
  <si>
    <t>Q2,2024</t>
  </si>
  <si>
    <t>Q1,2024</t>
  </si>
  <si>
    <t>Q4,2024</t>
  </si>
  <si>
    <t>Q4,2023</t>
  </si>
  <si>
    <t>Q3,2023</t>
  </si>
  <si>
    <t>Q2,2023</t>
  </si>
  <si>
    <t>Q1,2023</t>
  </si>
  <si>
    <t xml:space="preserve">اسم مجموعة البيانات </t>
  </si>
  <si>
    <t>وصف مجموعة البيانات</t>
  </si>
  <si>
    <t>الفئة</t>
  </si>
  <si>
    <t>خدمات الاتصالات الثابتة</t>
  </si>
  <si>
    <t>الدورية</t>
  </si>
  <si>
    <t>ربع سنوية</t>
  </si>
  <si>
    <t>الكلمات المفتاحية</t>
  </si>
  <si>
    <t>تاريخ النشر</t>
  </si>
  <si>
    <t>تاريخ التعديل إن وجد</t>
  </si>
  <si>
    <t>مارس 2025</t>
  </si>
  <si>
    <t>اسم نقطة التواصل</t>
  </si>
  <si>
    <t>دائرة البحث والتحليل/ وحدة التخطيط الاستراتيجي</t>
  </si>
  <si>
    <t>رقم التواصل</t>
  </si>
  <si>
    <t>البريد الالكتروني</t>
  </si>
  <si>
    <t>market-research@tra.gov.om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</si>
  <si>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</si>
  <si>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</si>
  <si>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</si>
  <si>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</si>
  <si>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</si>
  <si>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</si>
  <si>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</si>
  <si>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</si>
  <si>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</si>
  <si>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اشتراكات النطاق العريض الثابت بالمحافظات</t>
  </si>
  <si>
    <t>تتضمن هذه القائمة بيانات اشتراكات النطاق العريض الثابت حسب المحافظة</t>
  </si>
  <si>
    <t>تتضمن هذه البيانات اشتراكات النطاق العريض الثابت بالمحافظات</t>
  </si>
  <si>
    <t>2023-2025</t>
  </si>
  <si>
    <t>اشتراك، النطاق العريض الثابت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</si>
  <si>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</si>
  <si>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</si>
  <si>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</si>
  <si>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</si>
  <si>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</si>
  <si>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</si>
  <si>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</si>
  <si>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Q1,2025</t>
  </si>
  <si>
    <t>مناطق غير محددة</t>
  </si>
  <si>
    <t>إجمالي اشتراكات النطاق العريض الثابت</t>
  </si>
  <si>
    <t>الربع</t>
  </si>
  <si>
    <t>عدد اشتراكات خدمات النطاق العريض الثابت في سلطنة عمان حسب المحافظة، ويشير هذا المؤشر الى عدد الاشتركات النشطة بمعدلات سرعة تساوي أو تزيد عن 256 كيلوبت/ ثانية</t>
  </si>
  <si>
    <t>مقدمي خدمات الاتصالات الثابتة (عمانتل، أوريدو، أواصر، ستارلينك)</t>
  </si>
  <si>
    <t>محافظة مسقط</t>
  </si>
  <si>
    <t>محافظة ظفار</t>
  </si>
  <si>
    <t>محافظة الداخلية</t>
  </si>
  <si>
    <t>محافظة شمال الشرقية</t>
  </si>
  <si>
    <t>محافظة جنوب الشرقية</t>
  </si>
  <si>
    <t>محافظة الظاهرة</t>
  </si>
  <si>
    <t>محافظة شمال الباطنة</t>
  </si>
  <si>
    <t>محافظة جنوب الباطنة</t>
  </si>
  <si>
    <t>محافظة مسندم</t>
  </si>
  <si>
    <t>محافظة الوسطى</t>
  </si>
  <si>
    <t>محافظة البريمي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</si>
</sst>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 xr:uid="{BC18C842-996A-4DEB-991A-814ED5CA5E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-research@tra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7896-B826-4A90-84D8-25B18AAA4380}">
  <sheetPr>
    <tabColor rgb="FF002060"/>
  </sheetPr>
  <dimension ref="A1:D10"/>
  <sheetViews>
    <sheetView rightToLeft="1" workbookViewId="0">
      <selection activeCell="B28" sqref="B28"/>
    </sheetView>
  </sheetViews>
  <sheetFormatPr defaultRowHeight="14.5" x14ac:dyDescent="0.35"/>
  <cols>
    <col min="1" max="1" width="24.26953125" customWidth="1"/>
    <col min="2" max="4" width="47.453125" customWidth="1"/>
  </cols>
  <sheetData>
    <row r="1" spans="1:4" ht="18.5" x14ac:dyDescent="0.35">
      <c r="A1" s="1" t="s">
        <v>9</v>
      </c>
      <c r="B1" s="9" t="s">
        <v>33</v>
      </c>
      <c r="C1" s="9"/>
      <c r="D1" s="9"/>
    </row>
    <row r="2" spans="1:4" ht="18.5" x14ac:dyDescent="0.35">
      <c r="A2" s="1" t="s">
        <v>10</v>
      </c>
      <c r="B2" s="9" t="s">
        <v>34</v>
      </c>
      <c r="C2" s="9"/>
      <c r="D2" s="9"/>
    </row>
    <row r="3" spans="1:4" ht="18.5" x14ac:dyDescent="0.35">
      <c r="A3" s="1" t="s">
        <v>11</v>
      </c>
      <c r="B3" s="2" t="s">
        <v>12</v>
      </c>
      <c r="C3" s="1" t="s">
        <v>13</v>
      </c>
      <c r="D3" s="3" t="s">
        <v>14</v>
      </c>
    </row>
    <row r="4" spans="1:4" ht="18.5" x14ac:dyDescent="0.35">
      <c r="A4" s="1" t="s">
        <v>15</v>
      </c>
      <c r="B4" s="9" t="s">
        <v>37</v>
      </c>
      <c r="C4" s="9"/>
      <c r="D4" s="9"/>
    </row>
    <row r="5" spans="1:4" ht="18.5" x14ac:dyDescent="0.35">
      <c r="A5" s="1" t="s">
        <v>16</v>
      </c>
      <c r="B5" s="3">
        <v>2025</v>
      </c>
      <c r="C5" s="1" t="s">
        <v>17</v>
      </c>
      <c r="D5" s="3" t="s">
        <v>18</v>
      </c>
    </row>
    <row r="6" spans="1:4" ht="18.5" x14ac:dyDescent="0.35">
      <c r="A6" s="1" t="s">
        <v>19</v>
      </c>
      <c r="B6" s="3" t="s">
        <v>20</v>
      </c>
      <c r="C6" s="1" t="s">
        <v>21</v>
      </c>
      <c r="D6" s="3">
        <v>1000</v>
      </c>
    </row>
    <row r="7" spans="1:4" ht="18.5" x14ac:dyDescent="0.35">
      <c r="A7" s="1" t="s">
        <v>22</v>
      </c>
      <c r="B7" s="3" t="s">
        <v>23</v>
      </c>
      <c r="C7" s="1" t="s">
        <v>24</v>
      </c>
      <c r="D7" s="3" t="s">
        <v>25</v>
      </c>
    </row>
    <row r="8" spans="1:4" ht="18.5" x14ac:dyDescent="0.35">
      <c r="A8" s="1" t="s">
        <v>26</v>
      </c>
      <c r="B8" s="3" t="s">
        <v>36</v>
      </c>
      <c r="C8" s="1" t="s">
        <v>27</v>
      </c>
      <c r="D8" s="3" t="s">
        <v>28</v>
      </c>
    </row>
    <row r="9" spans="1:4" ht="37" x14ac:dyDescent="0.35">
      <c r="A9" s="1" t="s">
        <v>29</v>
      </c>
      <c r="B9" s="3" t="s">
        <v>35</v>
      </c>
      <c r="C9" s="1" t="s">
        <v>30</v>
      </c>
      <c r="D9" s="3" t="s">
        <v>50</v>
      </c>
    </row>
    <row r="10" spans="1:4" ht="18.5" x14ac:dyDescent="0.35">
      <c r="A10" s="1" t="s">
        <v>31</v>
      </c>
      <c r="B10" s="9" t="s">
        <v>32</v>
      </c>
      <c r="C10" s="9"/>
      <c r="D10" s="9"/>
    </row>
  </sheetData>
  <mergeCells count="4">
    <mergeCell ref="B1:D1"/>
    <mergeCell ref="B2:D2"/>
    <mergeCell ref="B4:D4"/>
    <mergeCell ref="B10:D10"/>
  </mergeCells>
  <hyperlinks>
    <hyperlink ref="B7" r:id="rId1" xr:uid="{43383431-8259-46EC-B2BE-27742D0B474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A3C6-528B-4BDF-96A0-178E83C978A6}">
  <sheetPr>
    <tabColor rgb="FF7030A0"/>
  </sheetPr>
  <dimension ref="A1:E2"/>
  <sheetViews>
    <sheetView rightToLeft="1" workbookViewId="0">
      <selection activeCell="C2" sqref="B2:C2"/>
    </sheetView>
  </sheetViews>
  <sheetFormatPr defaultRowHeight="14.5" x14ac:dyDescent="0.35"/>
  <cols>
    <col min="1" max="1" width="2.26953125" bestFit="1" customWidth="1"/>
    <col min="2" max="2" width="41.08984375" customWidth="1"/>
    <col min="3" max="3" width="53.90625" customWidth="1"/>
    <col min="4" max="4" width="11" bestFit="1" customWidth="1"/>
    <col min="5" max="5" width="32" bestFit="1" customWidth="1"/>
    <col min="6" max="6" width="46.90625" bestFit="1" customWidth="1"/>
  </cols>
  <sheetData>
    <row r="1" spans="1:5" ht="18.5" x14ac:dyDescent="0.35">
      <c r="A1" s="1" t="s">
        <v>38</v>
      </c>
      <c r="B1" s="1" t="s">
        <v>39</v>
      </c>
      <c r="C1" s="1" t="s">
        <v>40</v>
      </c>
      <c r="D1" s="1" t="s">
        <v>41</v>
      </c>
      <c r="E1" s="1" t="s">
        <v>42</v>
      </c>
    </row>
    <row r="2" spans="1:5" ht="74" x14ac:dyDescent="0.35">
      <c r="A2" s="3">
        <v>1</v>
      </c>
      <c r="B2" s="3" t="s">
        <v>0</v>
      </c>
      <c r="C2" s="3" t="s">
        <v>49</v>
      </c>
      <c r="D2" s="3" t="s">
        <v>43</v>
      </c>
      <c r="E2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692A4-588C-44AD-84A8-5051FEF8D5FA}">
  <sheetPr>
    <tabColor theme="9" tint="-0.499984740745262"/>
  </sheetPr>
  <dimension ref="A1:N10"/>
  <sheetViews>
    <sheetView rightToLeft="1" tabSelected="1" zoomScale="85" zoomScaleNormal="85" workbookViewId="0">
      <selection activeCell="E14" sqref="E14"/>
    </sheetView>
  </sheetViews>
  <sheetFormatPr defaultColWidth="17.81640625" defaultRowHeight="14.5" x14ac:dyDescent="0.35"/>
  <sheetData>
    <row r="1" spans="1:14" ht="55.5" x14ac:dyDescent="0.35">
      <c r="A1" s="4" t="s">
        <v>48</v>
      </c>
      <c r="B1" s="4" t="s">
        <v>51</v>
      </c>
      <c r="C1" s="4" t="s">
        <v>52</v>
      </c>
      <c r="D1" s="4" t="s">
        <v>53</v>
      </c>
      <c r="E1" s="4" t="s">
        <v>54</v>
      </c>
      <c r="F1" s="4" t="s">
        <v>55</v>
      </c>
      <c r="G1" s="4" t="s">
        <v>56</v>
      </c>
      <c r="H1" s="4" t="s">
        <v>57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46</v>
      </c>
      <c r="N1" s="4" t="s">
        <v>47</v>
      </c>
    </row>
    <row r="2" spans="1:14" x14ac:dyDescent="0.35">
      <c r="A2" s="5" t="s">
        <v>45</v>
      </c>
      <c r="B2" s="6">
        <v>251249</v>
      </c>
      <c r="C2" s="6">
        <v>43840</v>
      </c>
      <c r="D2" s="6">
        <v>51968</v>
      </c>
      <c r="E2" s="6">
        <v>23088</v>
      </c>
      <c r="F2" s="6">
        <v>30593</v>
      </c>
      <c r="G2" s="6">
        <v>22100</v>
      </c>
      <c r="H2" s="6">
        <v>84263</v>
      </c>
      <c r="I2" s="6">
        <v>54068</v>
      </c>
      <c r="J2" s="6">
        <v>6489</v>
      </c>
      <c r="K2" s="6">
        <v>6354</v>
      </c>
      <c r="L2" s="6">
        <v>11841</v>
      </c>
      <c r="M2" s="7">
        <v>0</v>
      </c>
      <c r="N2" s="8">
        <f>SUM(B2:M2)</f>
        <v>585853</v>
      </c>
    </row>
    <row r="3" spans="1:14" x14ac:dyDescent="0.35">
      <c r="A3" s="5" t="s">
        <v>4</v>
      </c>
      <c r="B3" s="6">
        <v>250169</v>
      </c>
      <c r="C3" s="6">
        <v>44157</v>
      </c>
      <c r="D3" s="6">
        <v>51403</v>
      </c>
      <c r="E3" s="6">
        <v>22891</v>
      </c>
      <c r="F3" s="6">
        <v>30171</v>
      </c>
      <c r="G3" s="6">
        <v>22009</v>
      </c>
      <c r="H3" s="6">
        <v>84037</v>
      </c>
      <c r="I3" s="6">
        <v>53838</v>
      </c>
      <c r="J3" s="6">
        <v>6442</v>
      </c>
      <c r="K3" s="6">
        <v>6178</v>
      </c>
      <c r="L3" s="6">
        <v>11520</v>
      </c>
      <c r="M3" s="6">
        <v>85</v>
      </c>
      <c r="N3" s="8">
        <f t="shared" ref="N3:N10" si="0">SUM(B3:M3)</f>
        <v>582900</v>
      </c>
    </row>
    <row r="4" spans="1:14" x14ac:dyDescent="0.35">
      <c r="A4" s="5" t="s">
        <v>1</v>
      </c>
      <c r="B4" s="6">
        <v>247344</v>
      </c>
      <c r="C4" s="6">
        <v>44187</v>
      </c>
      <c r="D4" s="6">
        <v>50858</v>
      </c>
      <c r="E4" s="6">
        <v>22402</v>
      </c>
      <c r="F4" s="6">
        <v>29900</v>
      </c>
      <c r="G4" s="6">
        <v>21019</v>
      </c>
      <c r="H4" s="6">
        <v>82943</v>
      </c>
      <c r="I4" s="6">
        <v>53375</v>
      </c>
      <c r="J4" s="6">
        <v>6334</v>
      </c>
      <c r="K4" s="6">
        <v>6156</v>
      </c>
      <c r="L4" s="6">
        <v>11442</v>
      </c>
      <c r="M4" s="6">
        <v>133</v>
      </c>
      <c r="N4" s="8">
        <f t="shared" si="0"/>
        <v>576093</v>
      </c>
    </row>
    <row r="5" spans="1:14" x14ac:dyDescent="0.35">
      <c r="A5" s="5" t="s">
        <v>2</v>
      </c>
      <c r="B5" s="6">
        <v>250691</v>
      </c>
      <c r="C5" s="6">
        <v>43643</v>
      </c>
      <c r="D5" s="6">
        <v>49925</v>
      </c>
      <c r="E5" s="6">
        <v>22214</v>
      </c>
      <c r="F5" s="6">
        <v>29542</v>
      </c>
      <c r="G5" s="6">
        <v>20709</v>
      </c>
      <c r="H5" s="6">
        <v>82398</v>
      </c>
      <c r="I5" s="6">
        <v>52667</v>
      </c>
      <c r="J5" s="6">
        <v>6231</v>
      </c>
      <c r="K5" s="6">
        <v>5845</v>
      </c>
      <c r="L5" s="6">
        <v>11346</v>
      </c>
      <c r="M5" s="6">
        <v>434</v>
      </c>
      <c r="N5" s="8">
        <f t="shared" si="0"/>
        <v>575645</v>
      </c>
    </row>
    <row r="6" spans="1:14" x14ac:dyDescent="0.35">
      <c r="A6" s="5" t="s">
        <v>3</v>
      </c>
      <c r="B6" s="6">
        <v>257601</v>
      </c>
      <c r="C6" s="6">
        <v>42557</v>
      </c>
      <c r="D6" s="6">
        <v>47460</v>
      </c>
      <c r="E6" s="6">
        <v>20470</v>
      </c>
      <c r="F6" s="6">
        <v>28362</v>
      </c>
      <c r="G6" s="6">
        <v>20278</v>
      </c>
      <c r="H6" s="6">
        <v>79473</v>
      </c>
      <c r="I6" s="6">
        <v>51312</v>
      </c>
      <c r="J6" s="6">
        <v>6155</v>
      </c>
      <c r="K6" s="6">
        <v>6063</v>
      </c>
      <c r="L6" s="6">
        <v>11182</v>
      </c>
      <c r="M6" s="6">
        <v>1652</v>
      </c>
      <c r="N6" s="8">
        <f t="shared" si="0"/>
        <v>572565</v>
      </c>
    </row>
    <row r="7" spans="1:14" x14ac:dyDescent="0.35">
      <c r="A7" s="5" t="s">
        <v>5</v>
      </c>
      <c r="B7" s="6">
        <v>295281</v>
      </c>
      <c r="C7" s="6">
        <v>38112</v>
      </c>
      <c r="D7" s="6">
        <v>43872</v>
      </c>
      <c r="E7" s="6">
        <v>19003</v>
      </c>
      <c r="F7" s="6">
        <v>24269</v>
      </c>
      <c r="G7" s="6">
        <v>17993</v>
      </c>
      <c r="H7" s="6">
        <v>65573</v>
      </c>
      <c r="I7" s="6">
        <v>39056</v>
      </c>
      <c r="J7" s="6">
        <v>4817</v>
      </c>
      <c r="K7" s="6">
        <v>5007</v>
      </c>
      <c r="L7" s="6">
        <v>8252</v>
      </c>
      <c r="M7" s="6">
        <v>748</v>
      </c>
      <c r="N7" s="8">
        <f t="shared" si="0"/>
        <v>561983</v>
      </c>
    </row>
    <row r="8" spans="1:14" x14ac:dyDescent="0.35">
      <c r="A8" s="5" t="s">
        <v>6</v>
      </c>
      <c r="B8" s="6">
        <v>291448.58395738149</v>
      </c>
      <c r="C8" s="6">
        <v>37991.505228613161</v>
      </c>
      <c r="D8" s="6">
        <v>43774.573799957798</v>
      </c>
      <c r="E8" s="6">
        <v>19767.765311317904</v>
      </c>
      <c r="F8" s="6">
        <v>23095.129816616256</v>
      </c>
      <c r="G8" s="6">
        <v>17915.237984657335</v>
      </c>
      <c r="H8" s="6">
        <v>65517.470800615694</v>
      </c>
      <c r="I8" s="6">
        <v>38702.499205963279</v>
      </c>
      <c r="J8" s="6">
        <v>4757.0114759991557</v>
      </c>
      <c r="K8" s="6">
        <v>4831.4327919926845</v>
      </c>
      <c r="L8" s="6">
        <v>8261.1691286623991</v>
      </c>
      <c r="M8" s="6">
        <v>324.45273266605705</v>
      </c>
      <c r="N8" s="8">
        <f t="shared" si="0"/>
        <v>556386.83223444317</v>
      </c>
    </row>
    <row r="9" spans="1:14" x14ac:dyDescent="0.35">
      <c r="A9" s="5" t="s">
        <v>7</v>
      </c>
      <c r="B9" s="6">
        <v>264074</v>
      </c>
      <c r="C9" s="6">
        <v>22135</v>
      </c>
      <c r="D9" s="6">
        <v>21305</v>
      </c>
      <c r="E9" s="6">
        <v>16123</v>
      </c>
      <c r="F9" s="6">
        <v>7210</v>
      </c>
      <c r="G9" s="6">
        <v>8637</v>
      </c>
      <c r="H9" s="6">
        <v>43280</v>
      </c>
      <c r="I9" s="6">
        <v>18273</v>
      </c>
      <c r="J9" s="6">
        <v>3191</v>
      </c>
      <c r="K9" s="6">
        <v>2236</v>
      </c>
      <c r="L9" s="6">
        <v>5990</v>
      </c>
      <c r="M9" s="6">
        <v>127830</v>
      </c>
      <c r="N9" s="8">
        <f t="shared" si="0"/>
        <v>540284</v>
      </c>
    </row>
    <row r="10" spans="1:14" x14ac:dyDescent="0.35">
      <c r="A10" s="5" t="s">
        <v>8</v>
      </c>
      <c r="B10" s="6">
        <v>262643</v>
      </c>
      <c r="C10" s="6">
        <v>22510</v>
      </c>
      <c r="D10" s="6">
        <v>22232</v>
      </c>
      <c r="E10" s="6">
        <v>17169</v>
      </c>
      <c r="F10" s="6">
        <v>7219</v>
      </c>
      <c r="G10" s="6">
        <v>8929</v>
      </c>
      <c r="H10" s="6">
        <v>44220</v>
      </c>
      <c r="I10" s="6">
        <v>17388</v>
      </c>
      <c r="J10" s="6">
        <v>3298</v>
      </c>
      <c r="K10" s="6">
        <v>2308</v>
      </c>
      <c r="L10" s="6">
        <v>6126</v>
      </c>
      <c r="M10" s="6">
        <v>125292</v>
      </c>
      <c r="N10" s="8">
        <f t="shared" si="0"/>
        <v>539334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F58A5A-D79A-4C52-A4B8-7D2AB0E12A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9FB93D-AD20-44F1-B9E4-32C5433E11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976A0C-99AE-415E-9191-057DECC31FF8}">
  <ds:schemaRefs>
    <ds:schemaRef ds:uri="http://purl.org/dc/dcmitype/"/>
    <ds:schemaRef ds:uri="http://schemas.microsoft.com/office/2006/metadata/properties"/>
    <ds:schemaRef ds:uri="922edf20-df82-47f7-86f5-4d1c379b5af8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اشتراكات النطاق العريض الثابت</vt:lpstr>
    </vt:vector>
  </TitlesOfParts>
  <Company>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Bayan Ibrahim Humaid  Al-Yaqoubi</dc:creator>
  <cp:lastModifiedBy>Afaf Ali Mohammed Al Salami</cp:lastModifiedBy>
  <dcterms:created xsi:type="dcterms:W3CDTF">2025-02-02T04:51:20Z</dcterms:created>
  <dcterms:modified xsi:type="dcterms:W3CDTF">2026-03-10T05:46:15Z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